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<sst xmlns="http://schemas.openxmlformats.org/spreadsheetml/2006/main" count="114" uniqueCount="73">
  <si>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</si>
  <si>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</si>
  <si>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</si>
  <si>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</si>
  <si>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</si>
  <si>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21.10.2023</t>
  </si>
  <si>
    <t>Domácí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</si>
  <si>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</si>
  <si>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</si>
  <si>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</si>
  <si>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</si>
  <si>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</si>
  <si>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</si>
  <si>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</si>
  <si>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</si>
  <si>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</si>
  <si>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</si>
  <si>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</si>
  <si>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</si>
  <si>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</si>
  <si>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</si>
  <si>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Sokol</t>
  </si>
  <si>
    <t>Vratislav</t>
  </si>
  <si>
    <t>Jakub</t>
  </si>
  <si>
    <t>Molek</t>
  </si>
  <si>
    <t>Kmoníček</t>
  </si>
  <si>
    <t>Tomáš</t>
  </si>
  <si>
    <t>Jan</t>
  </si>
  <si>
    <t>Žáček</t>
  </si>
  <si>
    <t>Holanec</t>
  </si>
  <si>
    <t>Milan</t>
  </si>
  <si>
    <t>Petr</t>
  </si>
  <si>
    <t>Máčalík</t>
  </si>
  <si>
    <t>Bezdíček</t>
  </si>
  <si>
    <t>Karel</t>
  </si>
  <si>
    <t>Adam</t>
  </si>
  <si>
    <t>Lekeš</t>
  </si>
  <si>
    <t>Hetych ml.</t>
  </si>
  <si>
    <t>Filip</t>
  </si>
  <si>
    <t>Jiří</t>
  </si>
  <si>
    <t>Martinů</t>
  </si>
  <si>
    <t>Hýbl</t>
  </si>
  <si>
    <t>Miloslav</t>
  </si>
  <si>
    <t>Celkový výkon družstva  </t>
  </si>
  <si>
    <t>Vedoucí družstva         Jméno:</t>
  </si>
  <si>
    <t>Jiří Konečný</t>
  </si>
  <si>
    <t>Bodový zisk</t>
  </si>
  <si>
    <t>Jakub Sokol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</si>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</sst>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33</v>
      </c>
      <c r="F8" s="12">
        <v>3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43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52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0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43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42</v>
      </c>
      <c r="P10" s="18">
        <v>1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36</v>
      </c>
      <c r="F11" s="23">
        <v>2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69</v>
      </c>
      <c r="P11" s="23">
        <v>0</v>
      </c>
      <c r="Q11" s="24">
        <f>IF(AND(ISBLANK(N11),ISBLANK(O11)),"",N11+O11)</f>
        <v>173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164</v>
      </c>
      <c r="F12" s="28">
        <f>IF(ISNUMBER($G12),SUM(F8:F11),"")</f>
        <v>8</v>
      </c>
      <c r="G12" s="29">
        <f>IF(SUM($G8:$G11)+SUM($Q8:$Q11)&gt;0,SUM(G8:G11),"")</f>
        <v>533</v>
      </c>
      <c r="H12" s="27">
        <f>IF(ISNUMBER($G12),SUM(H8:H11),"")</f>
        <v>2</v>
      </c>
      <c r="I12" s="99"/>
      <c r="K12" s="96">
        <v>23390</v>
      </c>
      <c r="L12" s="97"/>
      <c r="M12" s="26" t="s">
        <v>17</v>
      </c>
      <c r="N12" s="27">
        <f>IF(ISNUMBER($G12),SUM(N8:N11),"")</f>
        <v>390</v>
      </c>
      <c r="O12" s="28">
        <f>IF(ISNUMBER($G12),SUM(O8:O11),"")</f>
        <v>199</v>
      </c>
      <c r="P12" s="28">
        <f>IF(ISNUMBER($G12),SUM(P8:P11),"")</f>
        <v>2</v>
      </c>
      <c r="Q12" s="29">
        <f>IF(SUM($G8:$G11)+SUM($Q8:$Q11)&gt;0,SUM(Q8:Q11),"")</f>
        <v>589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45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86</v>
      </c>
      <c r="O13" s="12">
        <v>52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69</v>
      </c>
      <c r="F14" s="18">
        <v>1</v>
      </c>
      <c r="G14" s="19">
        <f>IF(AND(ISBLANK(D14),ISBLANK(E14)),"",D14+E14)</f>
        <v>167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39</v>
      </c>
      <c r="P14" s="18">
        <v>1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53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99</v>
      </c>
      <c r="O15" s="18">
        <v>44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63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54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20870</v>
      </c>
      <c r="B17" s="97"/>
      <c r="C17" s="26" t="s">
        <v>17</v>
      </c>
      <c r="D17" s="27">
        <f>IF(ISNUMBER($G17),SUM(D13:D16),"")</f>
        <v>380</v>
      </c>
      <c r="E17" s="28">
        <f>IF(ISNUMBER($G17),SUM(E13:E16),"")</f>
        <v>230</v>
      </c>
      <c r="F17" s="28">
        <f>IF(ISNUMBER($G17),SUM(F13:F16),"")</f>
        <v>1</v>
      </c>
      <c r="G17" s="29">
        <f>IF(SUM($G13:$G16)+SUM($Q13:$Q16)&gt;0,SUM(G13:G16),"")</f>
        <v>610</v>
      </c>
      <c r="H17" s="27">
        <f>IF(ISNUMBER($G17),SUM(H13:H16),"")</f>
        <v>3</v>
      </c>
      <c r="I17" s="99"/>
      <c r="K17" s="96">
        <v>20503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189</v>
      </c>
      <c r="P17" s="28">
        <f>IF(ISNUMBER($G17),SUM(P13:P16),"")</f>
        <v>1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105</v>
      </c>
      <c r="E18" s="12">
        <v>49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45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52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47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63</v>
      </c>
      <c r="F20" s="18">
        <v>0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36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44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54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16591</v>
      </c>
      <c r="B22" s="97"/>
      <c r="C22" s="26" t="s">
        <v>17</v>
      </c>
      <c r="D22" s="27">
        <f>IF(ISNUMBER($G22),SUM(D18:D21),"")</f>
        <v>385</v>
      </c>
      <c r="E22" s="28">
        <f>IF(ISNUMBER($G22),SUM(E18:E21),"")</f>
        <v>208</v>
      </c>
      <c r="F22" s="28">
        <f>IF(ISNUMBER($G22),SUM(F18:F21),"")</f>
        <v>1</v>
      </c>
      <c r="G22" s="29">
        <f>IF(SUM($G18:$G21)+SUM($Q18:$Q21)&gt;0,SUM(G18:G21),"")</f>
        <v>593</v>
      </c>
      <c r="H22" s="27">
        <f>IF(ISNUMBER($G22),SUM(H18:H21),"")</f>
        <v>4</v>
      </c>
      <c r="I22" s="99"/>
      <c r="K22" s="96">
        <v>17661</v>
      </c>
      <c r="L22" s="97"/>
      <c r="M22" s="26" t="s">
        <v>17</v>
      </c>
      <c r="N22" s="27">
        <f>IF(ISNUMBER($G22),SUM(N18:N21),"")</f>
        <v>352</v>
      </c>
      <c r="O22" s="28">
        <f>IF(ISNUMBER($G22),SUM(O18:O21),"")</f>
        <v>182</v>
      </c>
      <c r="P22" s="28">
        <f>IF(ISNUMBER($G22),SUM(P18:P21),"")</f>
        <v>5</v>
      </c>
      <c r="Q22" s="29">
        <f>IF(SUM($G18:$G21)+SUM($Q18:$Q21)&gt;0,SUM(Q18:Q21),"")</f>
        <v>534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53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42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45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36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63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106</v>
      </c>
      <c r="O25" s="18">
        <v>36</v>
      </c>
      <c r="P25" s="18">
        <v>2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42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35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14870</v>
      </c>
      <c r="B27" s="97"/>
      <c r="C27" s="26" t="s">
        <v>17</v>
      </c>
      <c r="D27" s="27">
        <f>IF(ISNUMBER($G27),SUM(D23:D26),"")</f>
        <v>368</v>
      </c>
      <c r="E27" s="28">
        <f>IF(ISNUMBER($G27),SUM(E23:E26),"")</f>
        <v>203</v>
      </c>
      <c r="F27" s="28">
        <f>IF(ISNUMBER($G27),SUM(F23:F26),"")</f>
        <v>3</v>
      </c>
      <c r="G27" s="29">
        <f>IF(SUM($G23:$G26)+SUM($Q23:$Q26)&gt;0,SUM(G23:G26),"")</f>
        <v>571</v>
      </c>
      <c r="H27" s="27">
        <f>IF(ISNUMBER($G27),SUM(H23:H26),"")</f>
        <v>4</v>
      </c>
      <c r="I27" s="99"/>
      <c r="K27" s="96">
        <v>25460</v>
      </c>
      <c r="L27" s="97"/>
      <c r="M27" s="26" t="s">
        <v>17</v>
      </c>
      <c r="N27" s="27">
        <f>IF(ISNUMBER($G27),SUM(N23:N26),"")</f>
        <v>385</v>
      </c>
      <c r="O27" s="28">
        <f>IF(ISNUMBER($G27),SUM(O23:O26),"")</f>
        <v>149</v>
      </c>
      <c r="P27" s="28">
        <f>IF(ISNUMBER($G27),SUM(P23:P26),"")</f>
        <v>6</v>
      </c>
      <c r="Q27" s="29">
        <f>IF(SUM($G23:$G26)+SUM($Q23:$Q26)&gt;0,SUM(Q23:Q26),"")</f>
        <v>534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53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25</v>
      </c>
      <c r="P28" s="12">
        <v>7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54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1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44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44</v>
      </c>
      <c r="P30" s="18">
        <v>2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41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45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192</v>
      </c>
      <c r="F32" s="28">
        <f>IF(ISNUMBER($G32),SUM(F28:F31),"")</f>
        <v>2</v>
      </c>
      <c r="G32" s="29">
        <f>IF(SUM($G28:$G31)+SUM($Q28:$Q31)&gt;0,SUM(G28:G31),"")</f>
        <v>558</v>
      </c>
      <c r="H32" s="27">
        <f>IF(ISNUMBER($G32),SUM(H28:H31),"")</f>
        <v>3</v>
      </c>
      <c r="I32" s="99"/>
      <c r="K32" s="96">
        <v>10853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159</v>
      </c>
      <c r="P32" s="28">
        <f>IF(ISNUMBER($G32),SUM(P28:P31),"")</f>
        <v>10</v>
      </c>
      <c r="Q32" s="29">
        <f>IF(SUM($G28:$G31)+SUM($Q28:$Q31)&gt;0,SUM(Q28:Q31),"")</f>
        <v>540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44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90</v>
      </c>
      <c r="O33" s="12">
        <v>54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50</v>
      </c>
      <c r="F34" s="18">
        <v>0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45</v>
      </c>
      <c r="P34" s="18">
        <v>1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84</v>
      </c>
      <c r="E35" s="18">
        <v>49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82</v>
      </c>
      <c r="O35" s="18">
        <v>36</v>
      </c>
      <c r="P35" s="18">
        <v>1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41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34</v>
      </c>
      <c r="P36" s="23">
        <v>2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7388</v>
      </c>
      <c r="B37" s="97"/>
      <c r="C37" s="26" t="s">
        <v>17</v>
      </c>
      <c r="D37" s="27">
        <f>IF(ISNUMBER($G37),SUM(D33:D36),"")</f>
        <v>367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25289</v>
      </c>
      <c r="L37" s="97"/>
      <c r="M37" s="26" t="s">
        <v>17</v>
      </c>
      <c r="N37" s="27">
        <f>IF(ISNUMBER($G37),SUM(N33:N36),"")</f>
        <v>356</v>
      </c>
      <c r="O37" s="28">
        <f>IF(ISNUMBER($G37),SUM(O33:O36),"")</f>
        <v>169</v>
      </c>
      <c r="P37" s="28">
        <f>IF(ISNUMBER($G37),SUM(P33:P36),"")</f>
        <v>4</v>
      </c>
      <c r="Q37" s="29">
        <f>IF(SUM($G33:$G36)+SUM($Q33:$Q36)&gt;0,SUM(Q33:Q36),"")</f>
        <v>525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2235</v>
      </c>
      <c r="E39" s="34">
        <f>IF(ISNUMBER($G39),SUM(E12,E17,E22,E27,E32,E37),"")</f>
        <v>1181</v>
      </c>
      <c r="F39" s="34">
        <f>IF(ISNUMBER($G39),SUM(F12,F17,F22,F27,F32,F37),"")</f>
        <v>17</v>
      </c>
      <c r="G39" s="35">
        <f>IF(SUM($G$8:$G$37)+SUM($Q$8:$Q$37)&gt;0,SUM(G12,G17,G22,G27,G32,G37),"")</f>
        <v>3416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2222</v>
      </c>
      <c r="O39" s="34">
        <f>IF(ISNUMBER($G39),SUM(O12,O17,O22,O27,O32,O37),"")</f>
        <v>1047</v>
      </c>
      <c r="P39" s="34">
        <f>IF(ISNUMBER($G39),SUM(P12,P17,P22,P27,P32,P37),"")</f>
        <v>28</v>
      </c>
      <c r="Q39" s="35">
        <f>IF(SUM($G$8:$G$37)+SUM($Q$8:$Q$37)&gt;0,SUM(Q12,Q17,Q22,Q27,Q32,Q37),"")</f>
        <v>3269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Loko Č. Třebová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2023-10-21T17:33:23Z</dcterms:modified>
</cp:coreProperties>
</file>